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Area" localSheetId="0">Лист1!$A$1:$E$97</definedName>
  </definedNames>
  <calcPr calcId="152511" calcOnSave="0"/>
</workbook>
</file>

<file path=xl/calcChain.xml><?xml version="1.0" encoding="utf-8"?>
<calcChain xmlns="http://schemas.openxmlformats.org/spreadsheetml/2006/main">
  <c r="C97" i="1" l="1"/>
  <c r="D96" i="1" l="1"/>
  <c r="E96" i="1"/>
  <c r="C96" i="1"/>
  <c r="D58" i="1"/>
  <c r="E58" i="1"/>
  <c r="C58" i="1"/>
  <c r="D52" i="1"/>
  <c r="E52" i="1"/>
  <c r="C52" i="1"/>
  <c r="D49" i="1"/>
  <c r="E49" i="1"/>
  <c r="C49" i="1"/>
  <c r="D26" i="1"/>
  <c r="E26" i="1"/>
  <c r="C26" i="1"/>
  <c r="D22" i="1"/>
  <c r="E22" i="1"/>
  <c r="C22" i="1"/>
  <c r="D15" i="1"/>
  <c r="E15" i="1"/>
  <c r="C15" i="1"/>
  <c r="E50" i="1" l="1"/>
  <c r="E97" i="1" s="1"/>
  <c r="D50" i="1"/>
  <c r="D97" i="1" s="1"/>
  <c r="C50" i="1"/>
</calcChain>
</file>

<file path=xl/sharedStrings.xml><?xml version="1.0" encoding="utf-8"?>
<sst xmlns="http://schemas.openxmlformats.org/spreadsheetml/2006/main" count="119" uniqueCount="119">
  <si>
    <t>№ п/п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</si>
  <si>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</si>
  <si>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</si>
  <si>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</si>
  <si>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</si>
  <si>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</si>
  <si>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</si>
  <si>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</si>
  <si>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</si>
  <si>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</si>
  <si>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</si>
  <si>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</si>
  <si>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</si>
  <si>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</si>
  <si>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</si>
  <si>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</si>
  <si>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</si>
  <si>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</si>
  <si>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</si>
  <si>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</si>
  <si>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</si>
  <si>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</si>
  <si>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</si>
  <si>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</si>
  <si>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</si>
  <si>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</si>
  <si>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</si>
  <si>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</si>
  <si>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</si>
  <si>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</si>
  <si>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</si>
  <si>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</si>
  <si>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</si>
  <si>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</si>
  <si>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</si>
  <si>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</si>
  <si>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</si>
  <si>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</si>
  <si>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</si>
  <si>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</si>
  <si>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</si>
  <si>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</si>
  <si>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</si>
  <si>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</si>
  <si>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</si>
  <si>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</si>
  <si>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</si>
  <si>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</si>
  <si>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</si>
  <si>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</si>
  <si>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</si>
  <si>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</si>
  <si>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</si>
  <si>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</si>
  <si>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</si>
  <si>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</si>
  <si>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</si>
  <si>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</si>
  <si>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</si>
  <si>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</si>
  <si>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</si>
  <si>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Итого по негосударственным МО</t>
  </si>
  <si>
    <t>ИТОГО:</t>
  </si>
  <si>
    <t>Наименование медицинских организаций</t>
  </si>
  <si>
    <t>ГАУЗ «Кузнецкая межрайонная стоматологическая поликлиника»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</si>
  <si>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</si>
  <si>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</si>
  <si>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 xml:space="preserve">ООО «ИНМЕД» </t>
  </si>
  <si>
    <t>ООО «Медцентр-УЗИ»</t>
  </si>
  <si>
    <t>ООО «КДЦ «Клиника-Сити»</t>
  </si>
  <si>
    <t>ООО «Фрезениус Нефрокеа»</t>
  </si>
  <si>
    <t>ООО «Профимед»</t>
  </si>
  <si>
    <t>ООО «Клиника диагностики и лечения на Измайлова»</t>
  </si>
  <si>
    <t xml:space="preserve">ООО «Медицинская клиника «Здоровье» 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</si>
  <si>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</si>
  <si>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</si>
  <si>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</si>
  <si>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</si>
  <si>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</si>
  <si>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</si>
  <si>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</si>
  <si>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</si>
  <si>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</si>
  <si>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</si>
  <si>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</si>
  <si>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</si>
  <si>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</si>
  <si>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«ЛДЦ «Губернский доктор»</t>
  </si>
  <si>
    <t>МАУЗ «Санаторий «Заречье» - г.Заречный</t>
  </si>
  <si>
    <t>ГБУЗ «Каменская ЦРБ им. Г.М. Савельевой»</t>
  </si>
  <si>
    <t>Количество фактически занятых должностей врачей-анестезиологов - реаниматологов</t>
  </si>
  <si>
    <t>Дата и номер письма МО</t>
  </si>
  <si>
    <t>Примечание</t>
  </si>
  <si>
    <t>№339 от 20.12.2024</t>
  </si>
  <si>
    <t>№937 от 20.12.2024</t>
  </si>
  <si>
    <t>№б/н от 19.12.2024</t>
  </si>
  <si>
    <t>№6663 от 20.12.2024</t>
  </si>
  <si>
    <t>№2933 от 20.12.2024</t>
  </si>
  <si>
    <t>№5104 от 23.12.2024</t>
  </si>
  <si>
    <t>№132 от 20.12.2024</t>
  </si>
  <si>
    <t>№1560 от 20.12.2024</t>
  </si>
  <si>
    <t>№102 от 23.12.2024</t>
  </si>
  <si>
    <t>№1406 от 23.12.2024</t>
  </si>
  <si>
    <t>№5068 от 23.12.2024</t>
  </si>
  <si>
    <t>№1925 от 23.12.2024</t>
  </si>
  <si>
    <t>№1680 от 23.12.2024</t>
  </si>
  <si>
    <t>№15 от 24.12.2024</t>
  </si>
  <si>
    <t>№50 от 24.12.2024</t>
  </si>
  <si>
    <t>№318 от 24.12.2024</t>
  </si>
  <si>
    <t>№2289 от 24.12.2024</t>
  </si>
  <si>
    <t>№2534 от 24.12.2024</t>
  </si>
  <si>
    <t>№3174 от 24.12.2024</t>
  </si>
  <si>
    <t>№2268 от 23.12.2024</t>
  </si>
  <si>
    <t>№10 от 23.12.2024</t>
  </si>
  <si>
    <t>№4640 от 24.12.2024</t>
  </si>
  <si>
    <t xml:space="preserve">Сводная информация о количестве занятых должностей врачей-анестезиологов-реаниматологов, учавствующих в проведении "колоноскопии" в амбулаторных условиях </t>
  </si>
  <si>
    <t>№01-12/2081 от 24.12.2024</t>
  </si>
  <si>
    <t>Приложение №1.1</t>
  </si>
  <si>
    <t>№3171 от 23.12.2024, №3162 от 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</si>
</sst>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2" fontId="11" fillId="0" borderId="4" xfId="0" applyNumberFormat="1" applyFont="1" applyBorder="1" applyAlignment="1">
      <alignment horizontal="center"/>
    </xf>
    <xf numFmtId="2" fontId="6" fillId="2" borderId="6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2" fontId="11" fillId="3" borderId="4" xfId="0" applyNumberFormat="1" applyFont="1" applyFill="1" applyBorder="1" applyAlignment="1">
      <alignment horizontal="center"/>
    </xf>
    <xf numFmtId="2" fontId="11" fillId="4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tabSelected="1" view="pageBreakPreview" zoomScale="60" zoomScaleNormal="120" workbookViewId="0">
      <pane xSplit="2" ySplit="9" topLeftCell="C10" activePane="bottomRight" state="frozen"/>
      <selection pane="topRight" activeCell="C1" sqref="C1"/>
      <selection pane="bottomLeft" activeCell="A13" sqref="A13"/>
      <selection pane="bottomRight" activeCell="D43" sqref="D43"/>
    </sheetView>
  </sheetViews>
  <sheetFormatPr defaultRowHeight="15" x14ac:dyDescent="0.25"/>
  <cols>
    <col min="1" max="1" width="6.28515625" customWidth="1"/>
    <col min="2" max="2" width="58.42578125" customWidth="1"/>
    <col min="3" max="3" width="27.7109375" customWidth="1"/>
    <col min="4" max="4" width="35.85546875" customWidth="1"/>
    <col min="5" max="5" width="33.5703125" customWidth="1"/>
  </cols>
  <sheetData>
    <row r="1" spans="1:5" ht="42.75" customHeight="1" x14ac:dyDescent="0.25">
      <c r="D1" s="39" t="s">
        <v>117</v>
      </c>
      <c r="E1" s="39"/>
    </row>
    <row r="2" spans="1:5" ht="52.5" customHeight="1" x14ac:dyDescent="0.25">
      <c r="A2" s="38" t="s">
        <v>115</v>
      </c>
      <c r="B2" s="38"/>
      <c r="C2" s="38"/>
      <c r="D2" s="38"/>
      <c r="E2" s="38"/>
    </row>
    <row r="3" spans="1:5" x14ac:dyDescent="0.25">
      <c r="A3" s="40" t="s">
        <v>0</v>
      </c>
      <c r="B3" s="40" t="s">
        <v>63</v>
      </c>
      <c r="C3" s="43" t="s">
        <v>90</v>
      </c>
      <c r="D3" s="43" t="s">
        <v>91</v>
      </c>
      <c r="E3" s="43" t="s">
        <v>92</v>
      </c>
    </row>
    <row r="4" spans="1:5" x14ac:dyDescent="0.25">
      <c r="A4" s="41"/>
      <c r="B4" s="41"/>
      <c r="C4" s="44"/>
      <c r="D4" s="44"/>
      <c r="E4" s="44"/>
    </row>
    <row r="5" spans="1:5" x14ac:dyDescent="0.25">
      <c r="A5" s="41"/>
      <c r="B5" s="41"/>
      <c r="C5" s="44"/>
      <c r="D5" s="44"/>
      <c r="E5" s="44"/>
    </row>
    <row r="6" spans="1:5" x14ac:dyDescent="0.25">
      <c r="A6" s="41"/>
      <c r="B6" s="41"/>
      <c r="C6" s="44"/>
      <c r="D6" s="44"/>
      <c r="E6" s="44"/>
    </row>
    <row r="7" spans="1:5" x14ac:dyDescent="0.25">
      <c r="A7" s="41"/>
      <c r="B7" s="41"/>
      <c r="C7" s="44"/>
      <c r="D7" s="44"/>
      <c r="E7" s="44"/>
    </row>
    <row r="8" spans="1:5" x14ac:dyDescent="0.25">
      <c r="A8" s="42"/>
      <c r="B8" s="42"/>
      <c r="C8" s="45"/>
      <c r="D8" s="45"/>
      <c r="E8" s="45"/>
    </row>
    <row r="9" spans="1:5" ht="15.75" x14ac:dyDescent="0.25">
      <c r="A9" s="1">
        <v>1</v>
      </c>
      <c r="B9" s="2">
        <v>2</v>
      </c>
      <c r="C9" s="25">
        <v>3</v>
      </c>
      <c r="D9" s="1">
        <v>4</v>
      </c>
      <c r="E9" s="25">
        <v>5</v>
      </c>
    </row>
    <row r="10" spans="1:5" ht="37.5" x14ac:dyDescent="0.25">
      <c r="A10" s="3">
        <v>1</v>
      </c>
      <c r="B10" s="4" t="s">
        <v>1</v>
      </c>
      <c r="C10" s="27">
        <v>0.5</v>
      </c>
      <c r="D10" s="27" t="s">
        <v>103</v>
      </c>
      <c r="E10" s="27"/>
    </row>
    <row r="11" spans="1:5" ht="12.75" hidden="1" customHeight="1" x14ac:dyDescent="0.25">
      <c r="A11" s="3">
        <v>2</v>
      </c>
      <c r="B11" s="4" t="s">
        <v>2</v>
      </c>
      <c r="C11" s="27"/>
      <c r="D11" s="27"/>
      <c r="E11" s="27"/>
    </row>
    <row r="12" spans="1:5" ht="37.5" x14ac:dyDescent="0.25">
      <c r="A12" s="3">
        <v>2</v>
      </c>
      <c r="B12" s="4" t="s">
        <v>3</v>
      </c>
      <c r="C12" s="29">
        <v>1</v>
      </c>
      <c r="D12" s="27" t="s">
        <v>111</v>
      </c>
      <c r="E12" s="27"/>
    </row>
    <row r="13" spans="1:5" ht="37.5" hidden="1" x14ac:dyDescent="0.25">
      <c r="A13" s="3">
        <v>4</v>
      </c>
      <c r="B13" s="5" t="s">
        <v>4</v>
      </c>
      <c r="C13" s="27"/>
      <c r="D13" s="27"/>
      <c r="E13" s="27"/>
    </row>
    <row r="14" spans="1:5" ht="37.5" hidden="1" x14ac:dyDescent="0.25">
      <c r="A14" s="18">
        <v>5</v>
      </c>
      <c r="B14" s="11" t="s">
        <v>5</v>
      </c>
      <c r="C14" s="27"/>
      <c r="D14" s="27"/>
      <c r="E14" s="27"/>
    </row>
    <row r="15" spans="1:5" ht="9.75" hidden="1" customHeight="1" x14ac:dyDescent="0.25">
      <c r="A15" s="16"/>
      <c r="B15" s="24" t="s">
        <v>6</v>
      </c>
      <c r="C15" s="30">
        <f>SUM(C10:C14)</f>
        <v>1.5</v>
      </c>
      <c r="D15" s="26">
        <f t="shared" ref="D15:E15" si="0">SUM(D10:D14)</f>
        <v>0</v>
      </c>
      <c r="E15" s="26">
        <f t="shared" si="0"/>
        <v>0</v>
      </c>
    </row>
    <row r="16" spans="1:5" ht="18.75" x14ac:dyDescent="0.25">
      <c r="A16" s="23">
        <v>3</v>
      </c>
      <c r="B16" s="15" t="s">
        <v>7</v>
      </c>
      <c r="C16" s="27">
        <v>0.25</v>
      </c>
      <c r="D16" s="27" t="s">
        <v>96</v>
      </c>
      <c r="E16" s="27"/>
    </row>
    <row r="17" spans="1:5" ht="37.5" hidden="1" x14ac:dyDescent="0.25">
      <c r="A17" s="3">
        <v>7</v>
      </c>
      <c r="B17" s="5" t="s">
        <v>8</v>
      </c>
      <c r="C17" s="27"/>
      <c r="D17" s="27"/>
      <c r="E17" s="27"/>
    </row>
    <row r="18" spans="1:5" ht="18.75" hidden="1" x14ac:dyDescent="0.25">
      <c r="A18" s="3">
        <v>8</v>
      </c>
      <c r="B18" s="5" t="s">
        <v>9</v>
      </c>
      <c r="C18" s="27"/>
      <c r="D18" s="27"/>
      <c r="E18" s="27"/>
    </row>
    <row r="19" spans="1:5" ht="37.5" hidden="1" x14ac:dyDescent="0.25">
      <c r="A19" s="3">
        <v>9</v>
      </c>
      <c r="B19" s="5" t="s">
        <v>10</v>
      </c>
      <c r="C19" s="27"/>
      <c r="D19" s="27"/>
      <c r="E19" s="27"/>
    </row>
    <row r="20" spans="1:5" ht="37.5" hidden="1" x14ac:dyDescent="0.25">
      <c r="A20" s="3">
        <v>10</v>
      </c>
      <c r="B20" s="5" t="s">
        <v>11</v>
      </c>
      <c r="C20" s="27"/>
      <c r="D20" s="27"/>
      <c r="E20" s="27"/>
    </row>
    <row r="21" spans="1:5" ht="18.75" hidden="1" x14ac:dyDescent="0.25">
      <c r="A21" s="18">
        <v>11</v>
      </c>
      <c r="B21" s="11" t="s">
        <v>12</v>
      </c>
      <c r="C21" s="27"/>
      <c r="D21" s="27"/>
      <c r="E21" s="27"/>
    </row>
    <row r="22" spans="1:5" ht="31.5" hidden="1" x14ac:dyDescent="0.25">
      <c r="A22" s="16"/>
      <c r="B22" s="19" t="s">
        <v>13</v>
      </c>
      <c r="C22" s="26">
        <f>SUM(C16:C21)</f>
        <v>0.25</v>
      </c>
      <c r="D22" s="26">
        <f t="shared" ref="D22:E22" si="1">SUM(D16:D21)</f>
        <v>0</v>
      </c>
      <c r="E22" s="26">
        <f t="shared" si="1"/>
        <v>0</v>
      </c>
    </row>
    <row r="23" spans="1:5" ht="37.5" hidden="1" x14ac:dyDescent="0.25">
      <c r="A23" s="14">
        <v>12</v>
      </c>
      <c r="B23" s="22" t="s">
        <v>64</v>
      </c>
      <c r="C23" s="27"/>
      <c r="D23" s="27"/>
      <c r="E23" s="27"/>
    </row>
    <row r="24" spans="1:5" ht="18.75" hidden="1" x14ac:dyDescent="0.25">
      <c r="A24" s="6">
        <v>13</v>
      </c>
      <c r="B24" s="7" t="s">
        <v>14</v>
      </c>
      <c r="C24" s="27"/>
      <c r="D24" s="27"/>
      <c r="E24" s="27"/>
    </row>
    <row r="25" spans="1:5" ht="30" customHeight="1" x14ac:dyDescent="0.25">
      <c r="A25" s="6">
        <v>4</v>
      </c>
      <c r="B25" s="5" t="s">
        <v>15</v>
      </c>
      <c r="C25" s="29">
        <v>0.25</v>
      </c>
      <c r="D25" s="27" t="s">
        <v>104</v>
      </c>
      <c r="E25" s="27"/>
    </row>
    <row r="26" spans="1:5" ht="31.5" hidden="1" x14ac:dyDescent="0.25">
      <c r="A26" s="35"/>
      <c r="B26" s="36" t="s">
        <v>16</v>
      </c>
      <c r="C26" s="37">
        <f>SUM(C23:C25)</f>
        <v>0.25</v>
      </c>
      <c r="D26" s="37">
        <f t="shared" ref="D26:E26" si="2">SUM(D23:D25)</f>
        <v>0</v>
      </c>
      <c r="E26" s="26">
        <f t="shared" si="2"/>
        <v>0</v>
      </c>
    </row>
    <row r="27" spans="1:5" ht="18.75" x14ac:dyDescent="0.25">
      <c r="A27" s="6">
        <v>5</v>
      </c>
      <c r="B27" s="5" t="s">
        <v>17</v>
      </c>
      <c r="C27" s="27">
        <v>0.25</v>
      </c>
      <c r="D27" s="27" t="s">
        <v>102</v>
      </c>
      <c r="E27" s="27"/>
    </row>
    <row r="28" spans="1:5" ht="18.75" x14ac:dyDescent="0.25">
      <c r="A28" s="6">
        <v>6</v>
      </c>
      <c r="B28" s="5" t="s">
        <v>18</v>
      </c>
      <c r="C28" s="27">
        <v>0.25</v>
      </c>
      <c r="D28" s="27" t="s">
        <v>95</v>
      </c>
      <c r="E28" s="27"/>
    </row>
    <row r="29" spans="1:5" ht="18.75" x14ac:dyDescent="0.25">
      <c r="A29" s="6">
        <v>7</v>
      </c>
      <c r="B29" s="5" t="s">
        <v>19</v>
      </c>
      <c r="C29" s="34">
        <v>0</v>
      </c>
      <c r="D29" s="27" t="s">
        <v>109</v>
      </c>
      <c r="E29" s="27"/>
    </row>
    <row r="30" spans="1:5" ht="18.75" x14ac:dyDescent="0.25">
      <c r="A30" s="6">
        <v>8</v>
      </c>
      <c r="B30" s="5" t="s">
        <v>20</v>
      </c>
      <c r="C30" s="29">
        <v>0.5</v>
      </c>
      <c r="D30" s="27" t="s">
        <v>97</v>
      </c>
      <c r="E30" s="27"/>
    </row>
    <row r="31" spans="1:5" ht="18.75" hidden="1" x14ac:dyDescent="0.25">
      <c r="A31" s="6">
        <v>19</v>
      </c>
      <c r="B31" s="5" t="s">
        <v>21</v>
      </c>
      <c r="C31" s="27"/>
      <c r="D31" s="27"/>
      <c r="E31" s="27"/>
    </row>
    <row r="32" spans="1:5" ht="18.75" hidden="1" x14ac:dyDescent="0.25">
      <c r="A32" s="6">
        <v>20</v>
      </c>
      <c r="B32" s="5" t="s">
        <v>22</v>
      </c>
      <c r="C32" s="27"/>
      <c r="D32" s="27"/>
      <c r="E32" s="27"/>
    </row>
    <row r="33" spans="1:5" ht="18.75" x14ac:dyDescent="0.25">
      <c r="A33" s="6">
        <v>9</v>
      </c>
      <c r="B33" s="5" t="s">
        <v>89</v>
      </c>
      <c r="C33" s="33">
        <v>1</v>
      </c>
      <c r="D33" s="31" t="s">
        <v>114</v>
      </c>
      <c r="E33" s="27"/>
    </row>
    <row r="34" spans="1:5" ht="18.75" x14ac:dyDescent="0.25">
      <c r="A34" s="6">
        <v>10</v>
      </c>
      <c r="B34" s="5" t="s">
        <v>23</v>
      </c>
      <c r="C34" s="27">
        <v>0.25</v>
      </c>
      <c r="D34" s="28" t="s">
        <v>93</v>
      </c>
      <c r="E34" s="27"/>
    </row>
    <row r="35" spans="1:5" ht="18.75" hidden="1" x14ac:dyDescent="0.25">
      <c r="A35" s="6">
        <v>23</v>
      </c>
      <c r="B35" s="5" t="s">
        <v>24</v>
      </c>
      <c r="C35" s="27"/>
      <c r="D35" s="27"/>
      <c r="E35" s="27"/>
    </row>
    <row r="36" spans="1:5" ht="18.75" x14ac:dyDescent="0.25">
      <c r="A36" s="6">
        <v>11</v>
      </c>
      <c r="B36" s="5" t="s">
        <v>25</v>
      </c>
      <c r="C36" s="34">
        <v>0</v>
      </c>
      <c r="D36" s="31" t="s">
        <v>110</v>
      </c>
      <c r="E36" s="27"/>
    </row>
    <row r="37" spans="1:5" ht="18.75" x14ac:dyDescent="0.25">
      <c r="A37" s="6">
        <v>12</v>
      </c>
      <c r="B37" s="5" t="s">
        <v>26</v>
      </c>
      <c r="C37" s="29">
        <v>0.5</v>
      </c>
      <c r="D37" s="27" t="s">
        <v>108</v>
      </c>
      <c r="E37" s="27"/>
    </row>
    <row r="38" spans="1:5" ht="18.75" x14ac:dyDescent="0.25">
      <c r="A38" s="6">
        <v>13</v>
      </c>
      <c r="B38" s="5" t="s">
        <v>27</v>
      </c>
      <c r="C38" s="29">
        <v>0.25</v>
      </c>
      <c r="D38" s="27" t="s">
        <v>112</v>
      </c>
      <c r="E38" s="27"/>
    </row>
    <row r="39" spans="1:5" ht="18.75" x14ac:dyDescent="0.25">
      <c r="A39" s="6">
        <v>14</v>
      </c>
      <c r="B39" s="5" t="s">
        <v>28</v>
      </c>
      <c r="C39" s="29">
        <v>1</v>
      </c>
      <c r="D39" s="27" t="s">
        <v>100</v>
      </c>
      <c r="E39" s="27"/>
    </row>
    <row r="40" spans="1:5" ht="18.75" x14ac:dyDescent="0.25">
      <c r="A40" s="6">
        <v>15</v>
      </c>
      <c r="B40" s="5" t="s">
        <v>29</v>
      </c>
      <c r="C40" s="27">
        <v>0.25</v>
      </c>
      <c r="D40" s="27" t="s">
        <v>105</v>
      </c>
      <c r="E40" s="27"/>
    </row>
    <row r="41" spans="1:5" ht="18.75" hidden="1" x14ac:dyDescent="0.25">
      <c r="A41" s="6">
        <v>16</v>
      </c>
      <c r="B41" s="5" t="s">
        <v>30</v>
      </c>
      <c r="C41" s="27"/>
      <c r="D41" s="27"/>
      <c r="E41" s="27"/>
    </row>
    <row r="42" spans="1:5" ht="18.75" x14ac:dyDescent="0.25">
      <c r="A42" s="6">
        <v>16</v>
      </c>
      <c r="B42" s="5" t="s">
        <v>31</v>
      </c>
      <c r="C42" s="29">
        <v>1</v>
      </c>
      <c r="D42" s="27" t="s">
        <v>94</v>
      </c>
      <c r="E42" s="27"/>
    </row>
    <row r="43" spans="1:5" ht="31.5" x14ac:dyDescent="0.25">
      <c r="A43" s="6">
        <v>17</v>
      </c>
      <c r="B43" s="5" t="s">
        <v>32</v>
      </c>
      <c r="C43" s="29">
        <v>1</v>
      </c>
      <c r="D43" s="28" t="s">
        <v>118</v>
      </c>
      <c r="E43" s="27"/>
    </row>
    <row r="44" spans="1:5" ht="18.75" hidden="1" x14ac:dyDescent="0.25">
      <c r="A44" s="6">
        <v>32</v>
      </c>
      <c r="B44" s="5" t="s">
        <v>33</v>
      </c>
      <c r="C44" s="29"/>
      <c r="D44" s="27"/>
      <c r="E44" s="27"/>
    </row>
    <row r="45" spans="1:5" ht="37.5" hidden="1" x14ac:dyDescent="0.25">
      <c r="A45" s="6">
        <v>33</v>
      </c>
      <c r="B45" s="5" t="s">
        <v>34</v>
      </c>
      <c r="C45" s="27"/>
      <c r="D45" s="27"/>
      <c r="E45" s="27"/>
    </row>
    <row r="46" spans="1:5" ht="56.25" hidden="1" x14ac:dyDescent="0.25">
      <c r="A46" s="6">
        <v>34</v>
      </c>
      <c r="B46" s="5" t="s">
        <v>35</v>
      </c>
      <c r="C46" s="27"/>
      <c r="D46" s="27"/>
      <c r="E46" s="27"/>
    </row>
    <row r="47" spans="1:5" ht="56.25" hidden="1" x14ac:dyDescent="0.25">
      <c r="A47" s="6">
        <v>35</v>
      </c>
      <c r="B47" s="8" t="s">
        <v>65</v>
      </c>
      <c r="C47" s="27"/>
      <c r="D47" s="27"/>
      <c r="E47" s="27"/>
    </row>
    <row r="48" spans="1:5" ht="37.5" hidden="1" x14ac:dyDescent="0.25">
      <c r="A48" s="10">
        <v>36</v>
      </c>
      <c r="B48" s="8" t="s">
        <v>66</v>
      </c>
      <c r="C48" s="27"/>
      <c r="D48" s="27"/>
      <c r="E48" s="27"/>
    </row>
    <row r="49" spans="1:5" ht="47.25" hidden="1" x14ac:dyDescent="0.25">
      <c r="A49" s="16"/>
      <c r="B49" s="19" t="s">
        <v>36</v>
      </c>
      <c r="C49" s="30">
        <f>SUM(C27:C48)</f>
        <v>6.25</v>
      </c>
      <c r="D49" s="26">
        <f t="shared" ref="D49:E49" si="3">SUM(D27:D48)</f>
        <v>0</v>
      </c>
      <c r="E49" s="26">
        <f t="shared" si="3"/>
        <v>0</v>
      </c>
    </row>
    <row r="50" spans="1:5" ht="18.75" hidden="1" x14ac:dyDescent="0.25">
      <c r="A50" s="16"/>
      <c r="B50" s="17" t="s">
        <v>37</v>
      </c>
      <c r="C50" s="30">
        <f>C15+C22+C26</f>
        <v>2</v>
      </c>
      <c r="D50" s="26">
        <f t="shared" ref="D50:E50" si="4">D15+D22+D26</f>
        <v>0</v>
      </c>
      <c r="E50" s="26">
        <f t="shared" si="4"/>
        <v>0</v>
      </c>
    </row>
    <row r="51" spans="1:5" ht="18.75" hidden="1" x14ac:dyDescent="0.25">
      <c r="A51" s="20">
        <v>37</v>
      </c>
      <c r="B51" s="21" t="s">
        <v>88</v>
      </c>
      <c r="C51" s="27"/>
      <c r="D51" s="27"/>
      <c r="E51" s="27"/>
    </row>
    <row r="52" spans="1:5" ht="31.5" hidden="1" x14ac:dyDescent="0.25">
      <c r="A52" s="16"/>
      <c r="B52" s="19" t="s">
        <v>38</v>
      </c>
      <c r="C52" s="26">
        <f>C51</f>
        <v>0</v>
      </c>
      <c r="D52" s="26">
        <f t="shared" ref="D52:E52" si="5">D51</f>
        <v>0</v>
      </c>
      <c r="E52" s="26">
        <f t="shared" si="5"/>
        <v>0</v>
      </c>
    </row>
    <row r="53" spans="1:5" ht="18.75" x14ac:dyDescent="0.25">
      <c r="A53" s="14">
        <v>18</v>
      </c>
      <c r="B53" s="15" t="s">
        <v>39</v>
      </c>
      <c r="C53" s="29">
        <v>1</v>
      </c>
      <c r="D53" s="27" t="s">
        <v>98</v>
      </c>
      <c r="E53" s="27"/>
    </row>
    <row r="54" spans="1:5" ht="18.75" hidden="1" x14ac:dyDescent="0.25">
      <c r="A54" s="6">
        <v>39</v>
      </c>
      <c r="B54" s="5" t="s">
        <v>40</v>
      </c>
      <c r="C54" s="27"/>
      <c r="D54" s="27"/>
      <c r="E54" s="27"/>
    </row>
    <row r="55" spans="1:5" ht="37.5" hidden="1" x14ac:dyDescent="0.25">
      <c r="A55" s="6">
        <v>40</v>
      </c>
      <c r="B55" s="5" t="s">
        <v>41</v>
      </c>
      <c r="C55" s="27"/>
      <c r="D55" s="27"/>
      <c r="E55" s="27"/>
    </row>
    <row r="56" spans="1:5" ht="18.75" hidden="1" x14ac:dyDescent="0.25">
      <c r="A56" s="6">
        <v>41</v>
      </c>
      <c r="B56" s="5" t="s">
        <v>42</v>
      </c>
      <c r="C56" s="27"/>
      <c r="D56" s="27"/>
      <c r="E56" s="27"/>
    </row>
    <row r="57" spans="1:5" ht="37.5" hidden="1" x14ac:dyDescent="0.25">
      <c r="A57" s="10">
        <v>42</v>
      </c>
      <c r="B57" s="11" t="s">
        <v>43</v>
      </c>
      <c r="C57" s="27"/>
      <c r="D57" s="27"/>
      <c r="E57" s="27"/>
    </row>
    <row r="58" spans="1:5" ht="18.75" hidden="1" x14ac:dyDescent="0.25">
      <c r="A58" s="16"/>
      <c r="B58" s="17" t="s">
        <v>44</v>
      </c>
      <c r="C58" s="30">
        <f>SUM(C53:C57)</f>
        <v>1</v>
      </c>
      <c r="D58" s="26">
        <f t="shared" ref="D58:E58" si="6">SUM(D53:D57)</f>
        <v>0</v>
      </c>
      <c r="E58" s="26">
        <f t="shared" si="6"/>
        <v>0</v>
      </c>
    </row>
    <row r="59" spans="1:5" ht="18.75" hidden="1" x14ac:dyDescent="0.25">
      <c r="A59" s="14">
        <v>43</v>
      </c>
      <c r="B59" s="15" t="s">
        <v>45</v>
      </c>
      <c r="C59" s="27"/>
      <c r="D59" s="27"/>
      <c r="E59" s="27"/>
    </row>
    <row r="60" spans="1:5" ht="37.5" x14ac:dyDescent="0.25">
      <c r="A60" s="6">
        <v>19</v>
      </c>
      <c r="B60" s="5" t="s">
        <v>46</v>
      </c>
      <c r="C60" s="29">
        <v>0.25</v>
      </c>
      <c r="D60" s="32" t="s">
        <v>116</v>
      </c>
      <c r="E60" s="27"/>
    </row>
    <row r="61" spans="1:5" ht="18.75" hidden="1" x14ac:dyDescent="0.25">
      <c r="A61" s="6">
        <v>45</v>
      </c>
      <c r="B61" s="5" t="s">
        <v>67</v>
      </c>
      <c r="C61" s="27"/>
      <c r="D61" s="27"/>
      <c r="E61" s="27"/>
    </row>
    <row r="62" spans="1:5" ht="18.75" x14ac:dyDescent="0.25">
      <c r="A62" s="6">
        <v>20</v>
      </c>
      <c r="B62" s="5" t="s">
        <v>68</v>
      </c>
      <c r="C62" s="29">
        <v>2</v>
      </c>
      <c r="D62" s="27" t="s">
        <v>106</v>
      </c>
      <c r="E62" s="27"/>
    </row>
    <row r="63" spans="1:5" ht="18.75" hidden="1" x14ac:dyDescent="0.25">
      <c r="A63" s="6">
        <v>47</v>
      </c>
      <c r="B63" s="5" t="s">
        <v>47</v>
      </c>
      <c r="C63" s="27"/>
      <c r="D63" s="27"/>
      <c r="E63" s="27"/>
    </row>
    <row r="64" spans="1:5" ht="18.75" hidden="1" x14ac:dyDescent="0.25">
      <c r="A64" s="6">
        <v>48</v>
      </c>
      <c r="B64" s="5" t="s">
        <v>48</v>
      </c>
      <c r="C64" s="27"/>
      <c r="D64" s="27"/>
      <c r="E64" s="27"/>
    </row>
    <row r="65" spans="1:5" ht="18.75" hidden="1" x14ac:dyDescent="0.25">
      <c r="A65" s="6">
        <v>49</v>
      </c>
      <c r="B65" s="5" t="s">
        <v>49</v>
      </c>
      <c r="C65" s="27"/>
      <c r="D65" s="27"/>
      <c r="E65" s="27"/>
    </row>
    <row r="66" spans="1:5" ht="18.75" hidden="1" x14ac:dyDescent="0.25">
      <c r="A66" s="6">
        <v>50</v>
      </c>
      <c r="B66" s="5" t="s">
        <v>69</v>
      </c>
      <c r="C66" s="27"/>
      <c r="D66" s="27"/>
      <c r="E66" s="27"/>
    </row>
    <row r="67" spans="1:5" ht="18.75" hidden="1" x14ac:dyDescent="0.25">
      <c r="A67" s="6">
        <v>51</v>
      </c>
      <c r="B67" s="5" t="s">
        <v>70</v>
      </c>
      <c r="C67" s="27"/>
      <c r="D67" s="27"/>
      <c r="E67" s="27"/>
    </row>
    <row r="68" spans="1:5" ht="18.75" x14ac:dyDescent="0.25">
      <c r="A68" s="6">
        <v>21</v>
      </c>
      <c r="B68" s="5" t="s">
        <v>50</v>
      </c>
      <c r="C68" s="29">
        <v>1</v>
      </c>
      <c r="D68" s="27" t="s">
        <v>99</v>
      </c>
      <c r="E68" s="27"/>
    </row>
    <row r="69" spans="1:5" ht="18.75" hidden="1" x14ac:dyDescent="0.25">
      <c r="A69" s="6">
        <v>53</v>
      </c>
      <c r="B69" s="5" t="s">
        <v>71</v>
      </c>
      <c r="C69" s="27"/>
      <c r="D69" s="27"/>
      <c r="E69" s="27"/>
    </row>
    <row r="70" spans="1:5" ht="18.75" hidden="1" x14ac:dyDescent="0.25">
      <c r="A70" s="6">
        <v>54</v>
      </c>
      <c r="B70" s="5" t="s">
        <v>51</v>
      </c>
      <c r="C70" s="27"/>
      <c r="D70" s="27"/>
      <c r="E70" s="27"/>
    </row>
    <row r="71" spans="1:5" ht="37.5" hidden="1" x14ac:dyDescent="0.25">
      <c r="A71" s="6">
        <v>55</v>
      </c>
      <c r="B71" s="5" t="s">
        <v>72</v>
      </c>
      <c r="C71" s="27"/>
      <c r="D71" s="27"/>
      <c r="E71" s="27"/>
    </row>
    <row r="72" spans="1:5" ht="18.75" x14ac:dyDescent="0.25">
      <c r="A72" s="6">
        <v>22</v>
      </c>
      <c r="B72" s="5" t="s">
        <v>73</v>
      </c>
      <c r="C72" s="29">
        <v>0.5</v>
      </c>
      <c r="D72" s="27" t="s">
        <v>113</v>
      </c>
      <c r="E72" s="27"/>
    </row>
    <row r="73" spans="1:5" ht="18.75" hidden="1" x14ac:dyDescent="0.25">
      <c r="A73" s="6">
        <v>57</v>
      </c>
      <c r="B73" s="5" t="s">
        <v>52</v>
      </c>
      <c r="C73" s="27"/>
      <c r="D73" s="27"/>
      <c r="E73" s="27"/>
    </row>
    <row r="74" spans="1:5" ht="18.75" hidden="1" x14ac:dyDescent="0.25">
      <c r="A74" s="6">
        <v>58</v>
      </c>
      <c r="B74" s="5" t="s">
        <v>53</v>
      </c>
      <c r="C74" s="27"/>
      <c r="D74" s="27"/>
      <c r="E74" s="27"/>
    </row>
    <row r="75" spans="1:5" ht="18.75" hidden="1" x14ac:dyDescent="0.25">
      <c r="A75" s="6">
        <v>59</v>
      </c>
      <c r="B75" s="5" t="s">
        <v>54</v>
      </c>
      <c r="C75" s="27"/>
      <c r="D75" s="27"/>
      <c r="E75" s="27"/>
    </row>
    <row r="76" spans="1:5" ht="18.75" hidden="1" x14ac:dyDescent="0.25">
      <c r="A76" s="6">
        <v>60</v>
      </c>
      <c r="B76" s="5" t="s">
        <v>55</v>
      </c>
      <c r="C76" s="27"/>
      <c r="D76" s="27"/>
      <c r="E76" s="27"/>
    </row>
    <row r="77" spans="1:5" ht="18.75" hidden="1" x14ac:dyDescent="0.25">
      <c r="A77" s="6">
        <v>61</v>
      </c>
      <c r="B77" s="5" t="s">
        <v>56</v>
      </c>
      <c r="C77" s="27"/>
      <c r="D77" s="27"/>
      <c r="E77" s="27"/>
    </row>
    <row r="78" spans="1:5" ht="18.75" hidden="1" x14ac:dyDescent="0.25">
      <c r="A78" s="6">
        <v>62</v>
      </c>
      <c r="B78" s="5" t="s">
        <v>57</v>
      </c>
      <c r="C78" s="27"/>
      <c r="D78" s="27"/>
      <c r="E78" s="27"/>
    </row>
    <row r="79" spans="1:5" ht="18.75" hidden="1" x14ac:dyDescent="0.25">
      <c r="A79" s="6">
        <v>63</v>
      </c>
      <c r="B79" s="5" t="s">
        <v>58</v>
      </c>
      <c r="C79" s="27"/>
      <c r="D79" s="27"/>
      <c r="E79" s="27"/>
    </row>
    <row r="80" spans="1:5" ht="18.75" hidden="1" x14ac:dyDescent="0.25">
      <c r="A80" s="6">
        <v>64</v>
      </c>
      <c r="B80" s="5" t="s">
        <v>59</v>
      </c>
      <c r="C80" s="27"/>
      <c r="D80" s="27"/>
      <c r="E80" s="27"/>
    </row>
    <row r="81" spans="1:5" ht="18.75" hidden="1" x14ac:dyDescent="0.25">
      <c r="A81" s="6">
        <v>65</v>
      </c>
      <c r="B81" s="5" t="s">
        <v>60</v>
      </c>
      <c r="C81" s="27"/>
      <c r="D81" s="27"/>
      <c r="E81" s="27"/>
    </row>
    <row r="82" spans="1:5" ht="18.75" hidden="1" x14ac:dyDescent="0.25">
      <c r="A82" s="6">
        <v>66</v>
      </c>
      <c r="B82" s="9" t="s">
        <v>74</v>
      </c>
      <c r="C82" s="27"/>
      <c r="D82" s="27"/>
      <c r="E82" s="27"/>
    </row>
    <row r="83" spans="1:5" ht="18.75" hidden="1" x14ac:dyDescent="0.25">
      <c r="A83" s="6">
        <v>67</v>
      </c>
      <c r="B83" s="9" t="s">
        <v>75</v>
      </c>
      <c r="C83" s="27"/>
      <c r="D83" s="27"/>
      <c r="E83" s="27"/>
    </row>
    <row r="84" spans="1:5" ht="18.75" hidden="1" x14ac:dyDescent="0.25">
      <c r="A84" s="6">
        <v>68</v>
      </c>
      <c r="B84" s="9" t="s">
        <v>87</v>
      </c>
      <c r="C84" s="27"/>
      <c r="D84" s="27"/>
      <c r="E84" s="27"/>
    </row>
    <row r="85" spans="1:5" ht="18.75" hidden="1" x14ac:dyDescent="0.25">
      <c r="A85" s="6">
        <v>69</v>
      </c>
      <c r="B85" s="9" t="s">
        <v>76</v>
      </c>
      <c r="C85" s="27"/>
      <c r="D85" s="27"/>
      <c r="E85" s="27"/>
    </row>
    <row r="86" spans="1:5" ht="18.75" hidden="1" x14ac:dyDescent="0.25">
      <c r="A86" s="6">
        <v>70</v>
      </c>
      <c r="B86" s="9" t="s">
        <v>77</v>
      </c>
      <c r="C86" s="27"/>
      <c r="D86" s="27"/>
      <c r="E86" s="27"/>
    </row>
    <row r="87" spans="1:5" ht="18.75" hidden="1" x14ac:dyDescent="0.25">
      <c r="A87" s="6">
        <v>71</v>
      </c>
      <c r="B87" s="9" t="s">
        <v>78</v>
      </c>
      <c r="C87" s="27"/>
      <c r="D87" s="27"/>
      <c r="E87" s="27"/>
    </row>
    <row r="88" spans="1:5" ht="18.75" x14ac:dyDescent="0.25">
      <c r="A88" s="6">
        <v>23</v>
      </c>
      <c r="B88" s="5" t="s">
        <v>79</v>
      </c>
      <c r="C88" s="29">
        <v>2</v>
      </c>
      <c r="D88" s="27" t="s">
        <v>101</v>
      </c>
      <c r="E88" s="27"/>
    </row>
    <row r="89" spans="1:5" ht="18.75" x14ac:dyDescent="0.25">
      <c r="A89" s="6">
        <v>24</v>
      </c>
      <c r="B89" s="5" t="s">
        <v>80</v>
      </c>
      <c r="C89" s="29">
        <v>1</v>
      </c>
      <c r="D89" s="27" t="s">
        <v>107</v>
      </c>
      <c r="E89" s="27"/>
    </row>
    <row r="90" spans="1:5" ht="18.75" hidden="1" x14ac:dyDescent="0.25">
      <c r="A90" s="6">
        <v>74</v>
      </c>
      <c r="B90" s="5" t="s">
        <v>81</v>
      </c>
      <c r="C90" s="27"/>
      <c r="D90" s="27"/>
      <c r="E90" s="27"/>
    </row>
    <row r="91" spans="1:5" ht="18.75" hidden="1" x14ac:dyDescent="0.25">
      <c r="A91" s="6">
        <v>75</v>
      </c>
      <c r="B91" s="5" t="s">
        <v>82</v>
      </c>
      <c r="C91" s="27"/>
      <c r="D91" s="27"/>
      <c r="E91" s="27"/>
    </row>
    <row r="92" spans="1:5" ht="18.75" hidden="1" x14ac:dyDescent="0.25">
      <c r="A92" s="6">
        <v>76</v>
      </c>
      <c r="B92" s="5" t="s">
        <v>83</v>
      </c>
      <c r="C92" s="27"/>
      <c r="D92" s="27"/>
      <c r="E92" s="27"/>
    </row>
    <row r="93" spans="1:5" ht="18.75" hidden="1" x14ac:dyDescent="0.25">
      <c r="A93" s="6">
        <v>77</v>
      </c>
      <c r="B93" s="5" t="s">
        <v>84</v>
      </c>
      <c r="C93" s="27"/>
      <c r="D93" s="27"/>
      <c r="E93" s="27"/>
    </row>
    <row r="94" spans="1:5" ht="18.75" hidden="1" x14ac:dyDescent="0.25">
      <c r="A94" s="6">
        <v>78</v>
      </c>
      <c r="B94" s="5" t="s">
        <v>85</v>
      </c>
      <c r="C94" s="27"/>
      <c r="D94" s="27"/>
      <c r="E94" s="27"/>
    </row>
    <row r="95" spans="1:5" ht="18.75" hidden="1" x14ac:dyDescent="0.25">
      <c r="A95" s="10">
        <v>79</v>
      </c>
      <c r="B95" s="11" t="s">
        <v>86</v>
      </c>
      <c r="C95" s="27"/>
      <c r="D95" s="27"/>
      <c r="E95" s="27"/>
    </row>
    <row r="96" spans="1:5" ht="18.75" hidden="1" x14ac:dyDescent="0.25">
      <c r="A96" s="12"/>
      <c r="B96" s="13" t="s">
        <v>61</v>
      </c>
      <c r="C96" s="30">
        <f>SUM(C59:C95)</f>
        <v>6.75</v>
      </c>
      <c r="D96" s="26">
        <f t="shared" ref="D96:E96" si="7">SUM(D59:D95)</f>
        <v>0</v>
      </c>
      <c r="E96" s="26">
        <f t="shared" si="7"/>
        <v>0</v>
      </c>
    </row>
    <row r="97" spans="1:5" ht="18.75" customHeight="1" x14ac:dyDescent="0.25">
      <c r="A97" s="12"/>
      <c r="B97" s="13" t="s">
        <v>62</v>
      </c>
      <c r="C97" s="30">
        <f>C10+C12+C16+C25+C27+C28+C29+C30+C33+C34+C36+C37+C38+C39+C40+C42+C43+C53+C60+C62+C68+C72+C88+C89</f>
        <v>16</v>
      </c>
      <c r="D97" s="26">
        <f t="shared" ref="D97:E97" si="8">D50+D52+D58+D96</f>
        <v>0</v>
      </c>
      <c r="E97" s="26">
        <f t="shared" si="8"/>
        <v>0</v>
      </c>
    </row>
  </sheetData>
  <mergeCells count="7">
    <mergeCell ref="A2:E2"/>
    <mergeCell ref="D1:E1"/>
    <mergeCell ref="A3:A8"/>
    <mergeCell ref="B3:B8"/>
    <mergeCell ref="C3:C8"/>
    <mergeCell ref="D3:D8"/>
    <mergeCell ref="E3:E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2024-12-28T11:42:52Z</dcterms:modified>
</cp:coreProperties>
</file>